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O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<sst xmlns="http://schemas.openxmlformats.org/spreadsheetml/2006/main" count="114" uniqueCount="74">
  <si>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</si>
  <si>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</si>
  <si>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</si>
  <si>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Rychnov nad Kněžnou</t>
  </si>
  <si>
    <t>Datum:  </t>
  </si>
  <si>
    <t>7.12.2024</t>
  </si>
  <si>
    <t>Domácí</t>
  </si>
  <si>
    <t>TJ Start Rychnov n. Kn.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</si>
  <si>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</si>
  <si>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</si>
  <si>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</si>
  <si>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</si>
  <si>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</si>
  <si>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</si>
  <si>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</si>
  <si>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</si>
  <si>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</si>
  <si>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</si>
  <si>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</si>
  <si>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</si>
  <si>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</si>
  <si>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Kindl</t>
  </si>
  <si>
    <t>Sekanina</t>
  </si>
  <si>
    <t>Roman</t>
  </si>
  <si>
    <t>Milan</t>
  </si>
  <si>
    <t>Čihák</t>
  </si>
  <si>
    <t>Sobota</t>
  </si>
  <si>
    <t>Martin</t>
  </si>
  <si>
    <t>Břetislav</t>
  </si>
  <si>
    <t>Seniura</t>
  </si>
  <si>
    <t>Šrámek</t>
  </si>
  <si>
    <t>Jakub</t>
  </si>
  <si>
    <t>Josef</t>
  </si>
  <si>
    <t>Brouček</t>
  </si>
  <si>
    <t>Baslar</t>
  </si>
  <si>
    <t>Jiří</t>
  </si>
  <si>
    <t>Kejzlar</t>
  </si>
  <si>
    <t>Bartoš</t>
  </si>
  <si>
    <t>Jaroslav</t>
  </si>
  <si>
    <t>Kamil</t>
  </si>
  <si>
    <t>Šípek</t>
  </si>
  <si>
    <t>Havran</t>
  </si>
  <si>
    <t>Vojtěch</t>
  </si>
  <si>
    <t>Radek</t>
  </si>
  <si>
    <t>Celkový výkon družstva  </t>
  </si>
  <si>
    <t>Vedoucí družstva         Jméno:</t>
  </si>
  <si>
    <t xml:space="preserve">Jakub Seniura  </t>
  </si>
  <si>
    <t>Bodový zisk</t>
  </si>
  <si>
    <t>Radek Havran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</si>
  <si>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</si>
  <si>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</si>
  <si>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</si>
  <si>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</si>
  <si>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</si>
  <si>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</si>
  <si>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</si>
  <si>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</si>
  <si>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</si>
  <si>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</si>
  <si>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</si>
  <si>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</si>
  <si>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</si>
  <si>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</si>
  <si>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</si>
  <si>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</si>
  <si>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</si>
  <si>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</si>
  <si>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</si>
  <si>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</si>
  <si>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</si>
  <si>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</si>
  <si>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</si>
  <si>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</si>
  <si>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7.12.2024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</si>
</sst>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35</v>
      </c>
      <c r="F8" s="12">
        <v>1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45</v>
      </c>
      <c r="P8" s="12">
        <v>3</v>
      </c>
      <c r="Q8" s="13">
        <f>IF(AND(ISBLANK(N8),ISBLANK(O8)),"",N8+O8)</f>
        <v>133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53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35</v>
      </c>
      <c r="P9" s="18">
        <v>5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53</v>
      </c>
      <c r="F10" s="18">
        <v>1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39</v>
      </c>
      <c r="P10" s="18">
        <v>4</v>
      </c>
      <c r="Q10" s="19">
        <f>IF(AND(ISBLANK(N10),ISBLANK(O10)),"",N10+O10)</f>
        <v>122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45</v>
      </c>
      <c r="P11" s="23">
        <v>4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11871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186</v>
      </c>
      <c r="F12" s="28">
        <f>IF(ISNUMBER($G12),SUM(F8:F11),"")</f>
        <v>2</v>
      </c>
      <c r="G12" s="29">
        <f>IF(SUM($G8:$G11)+SUM($Q8:$Q11)&gt;0,SUM(G8:G11),"")</f>
        <v>564</v>
      </c>
      <c r="H12" s="27">
        <f>IF(ISNUMBER($G12),SUM(H8:H11),"")</f>
        <v>3</v>
      </c>
      <c r="I12" s="99"/>
      <c r="K12" s="96">
        <v>7694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164</v>
      </c>
      <c r="P12" s="28">
        <f>IF(ISNUMBER($G12),SUM(P8:P11),"")</f>
        <v>16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43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0.5</v>
      </c>
      <c r="I13" s="15"/>
      <c r="K13" s="88" t="s">
        <v>26</v>
      </c>
      <c r="L13" s="89"/>
      <c r="M13" s="10">
        <v>1</v>
      </c>
      <c r="N13" s="11">
        <v>92</v>
      </c>
      <c r="O13" s="12">
        <v>36</v>
      </c>
      <c r="P13" s="12">
        <v>1</v>
      </c>
      <c r="Q13" s="13">
        <f>IF(AND(ISBLANK(N13),ISBLANK(O13)),"",N13+O13)</f>
        <v>128</v>
      </c>
      <c r="R13" s="14">
        <f>IF(ISNUMBER($H13),1-$H13,"")</f>
        <v>0.5</v>
      </c>
      <c r="S13" s="15"/>
    </row>
    <row r="14" spans="1:19" ht="12.9" customHeight="1">
      <c r="A14" s="90"/>
      <c r="B14" s="91"/>
      <c r="C14" s="16">
        <v>2</v>
      </c>
      <c r="D14" s="17">
        <v>105</v>
      </c>
      <c r="E14" s="18">
        <v>58</v>
      </c>
      <c r="F14" s="18">
        <v>0</v>
      </c>
      <c r="G14" s="19">
        <f>IF(AND(ISBLANK(D14),ISBLANK(E14)),"",D14+E14)</f>
        <v>163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36</v>
      </c>
      <c r="P14" s="18">
        <v>4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60</v>
      </c>
      <c r="F15" s="18">
        <v>0</v>
      </c>
      <c r="G15" s="19">
        <f>IF(AND(ISBLANK(D15),ISBLANK(E15)),"",D15+E15)</f>
        <v>160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93</v>
      </c>
      <c r="O15" s="18">
        <v>36</v>
      </c>
      <c r="P15" s="18">
        <v>2</v>
      </c>
      <c r="Q15" s="19">
        <f>IF(AND(ISBLANK(N15),ISBLANK(O15)),"",N15+O15)</f>
        <v>129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36</v>
      </c>
      <c r="F16" s="23">
        <v>1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62</v>
      </c>
      <c r="P16" s="23">
        <v>0</v>
      </c>
      <c r="Q16" s="24">
        <f>IF(AND(ISBLANK(N16),ISBLANK(O16)),"",N16+O16)</f>
        <v>155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16813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197</v>
      </c>
      <c r="F17" s="28">
        <f>IF(ISNUMBER($G17),SUM(F13:F16),"")</f>
        <v>2</v>
      </c>
      <c r="G17" s="29">
        <f>IF(SUM($G13:$G16)+SUM($Q13:$Q16)&gt;0,SUM(G13:G16),"")</f>
        <v>577</v>
      </c>
      <c r="H17" s="27">
        <f>IF(ISNUMBER($G17),SUM(H13:H16),"")</f>
        <v>2.5</v>
      </c>
      <c r="I17" s="99"/>
      <c r="K17" s="96">
        <v>18569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170</v>
      </c>
      <c r="P17" s="28">
        <f>IF(ISNUMBER($G17),SUM(P13:P16),"")</f>
        <v>7</v>
      </c>
      <c r="Q17" s="29">
        <f>IF(SUM($G13:$G16)+SUM($Q13:$Q16)&gt;0,SUM(Q13:Q16),"")</f>
        <v>532</v>
      </c>
      <c r="R17" s="27">
        <f>IF(ISNUMBER($G17),SUM(R13:R16),"")</f>
        <v>1.5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93</v>
      </c>
      <c r="E18" s="12">
        <v>59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86</v>
      </c>
      <c r="O18" s="12">
        <v>54</v>
      </c>
      <c r="P18" s="12">
        <v>1</v>
      </c>
      <c r="Q18" s="13">
        <f>IF(AND(ISBLANK(N18),ISBLANK(O18)),"",N18+O18)</f>
        <v>140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35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3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102</v>
      </c>
      <c r="E20" s="18">
        <v>27</v>
      </c>
      <c r="F20" s="18">
        <v>3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35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34</v>
      </c>
      <c r="F21" s="23">
        <v>1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44</v>
      </c>
      <c r="P21" s="23">
        <v>0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155</v>
      </c>
      <c r="F22" s="28">
        <f>IF(ISNUMBER($G22),SUM(F18:F21),"")</f>
        <v>6</v>
      </c>
      <c r="G22" s="29">
        <f>IF(SUM($G18:$G21)+SUM($Q18:$Q21)&gt;0,SUM(G18:G21),"")</f>
        <v>538</v>
      </c>
      <c r="H22" s="27">
        <f>IF(ISNUMBER($G22),SUM(H18:H21),"")</f>
        <v>2</v>
      </c>
      <c r="I22" s="99"/>
      <c r="K22" s="96">
        <v>8973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178</v>
      </c>
      <c r="P22" s="28">
        <f>IF(ISNUMBER($G22),SUM(P18:P21),"")</f>
        <v>6</v>
      </c>
      <c r="Q22" s="29">
        <f>IF(SUM($G18:$G21)+SUM($Q18:$Q21)&gt;0,SUM(Q18:Q21),"")</f>
        <v>542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87</v>
      </c>
      <c r="E23" s="12">
        <v>39</v>
      </c>
      <c r="F23" s="12">
        <v>0</v>
      </c>
      <c r="G23" s="13">
        <f>IF(AND(ISBLANK(D23),ISBLANK(E23)),"",D23+E23)</f>
        <v>126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36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107</v>
      </c>
      <c r="E24" s="18">
        <v>54</v>
      </c>
      <c r="F24" s="18">
        <v>1</v>
      </c>
      <c r="G24" s="19">
        <f>IF(AND(ISBLANK(D24),ISBLANK(E24)),"",D24+E24)</f>
        <v>161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45</v>
      </c>
      <c r="P24" s="18">
        <v>1</v>
      </c>
      <c r="Q24" s="19">
        <f>IF(AND(ISBLANK(N24),ISBLANK(O24)),"",N24+O24)</f>
        <v>144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95</v>
      </c>
      <c r="E25" s="18">
        <v>50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99</v>
      </c>
      <c r="O25" s="18">
        <v>43</v>
      </c>
      <c r="P25" s="18">
        <v>3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54</v>
      </c>
      <c r="F26" s="23">
        <v>0</v>
      </c>
      <c r="G26" s="24">
        <f>IF(AND(ISBLANK(D26),ISBLANK(E26)),"",D26+E26)</f>
        <v>156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36</v>
      </c>
      <c r="P26" s="23">
        <v>3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12366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588</v>
      </c>
      <c r="H27" s="27">
        <f>IF(ISNUMBER($G27),SUM(H23:H26),"")</f>
        <v>3</v>
      </c>
      <c r="I27" s="99"/>
      <c r="K27" s="96">
        <v>6986</v>
      </c>
      <c r="L27" s="97"/>
      <c r="M27" s="26" t="s">
        <v>18</v>
      </c>
      <c r="N27" s="27">
        <f>IF(ISNUMBER($G27),SUM(N23:N26),"")</f>
        <v>388</v>
      </c>
      <c r="O27" s="28">
        <f>IF(ISNUMBER($G27),SUM(O23:O26),"")</f>
        <v>160</v>
      </c>
      <c r="P27" s="28">
        <f>IF(ISNUMBER($G27),SUM(P23:P26),"")</f>
        <v>8</v>
      </c>
      <c r="Q27" s="29">
        <f>IF(SUM($G23:$G26)+SUM($Q23:$Q26)&gt;0,SUM(Q23:Q26),"")</f>
        <v>548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111</v>
      </c>
      <c r="E28" s="12">
        <v>62</v>
      </c>
      <c r="F28" s="12">
        <v>0</v>
      </c>
      <c r="G28" s="13">
        <f>IF(AND(ISBLANK(D28),ISBLANK(E28)),"",D28+E28)</f>
        <v>173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41</v>
      </c>
      <c r="P28" s="12">
        <v>1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42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61</v>
      </c>
      <c r="P29" s="18">
        <v>0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45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100</v>
      </c>
      <c r="O30" s="18">
        <v>69</v>
      </c>
      <c r="P30" s="18">
        <v>0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45</v>
      </c>
      <c r="F31" s="23">
        <v>0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94</v>
      </c>
      <c r="O31" s="23">
        <v>54</v>
      </c>
      <c r="P31" s="23">
        <v>0</v>
      </c>
      <c r="Q31" s="24">
        <f>IF(AND(ISBLANK(N31),ISBLANK(O31)),"",N31+O31)</f>
        <v>148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15164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194</v>
      </c>
      <c r="F32" s="28">
        <f>IF(ISNUMBER($G32),SUM(F28:F31),"")</f>
        <v>1</v>
      </c>
      <c r="G32" s="29">
        <f>IF(SUM($G28:$G31)+SUM($Q28:$Q31)&gt;0,SUM(G28:G31),"")</f>
        <v>584</v>
      </c>
      <c r="H32" s="27">
        <f>IF(ISNUMBER($G32),SUM(H28:H31),"")</f>
        <v>1</v>
      </c>
      <c r="I32" s="99"/>
      <c r="K32" s="96">
        <v>18634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225</v>
      </c>
      <c r="P32" s="28">
        <f>IF(ISNUMBER($G32),SUM(P28:P31),"")</f>
        <v>1</v>
      </c>
      <c r="Q32" s="29">
        <f>IF(SUM($G28:$G31)+SUM($Q28:$Q31)&gt;0,SUM(Q28:Q31),"")</f>
        <v>599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107</v>
      </c>
      <c r="E33" s="12">
        <v>53</v>
      </c>
      <c r="F33" s="12">
        <v>0</v>
      </c>
      <c r="G33" s="13">
        <f>IF(AND(ISBLANK(D33),ISBLANK(E33)),"",D33+E33)</f>
        <v>160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100</v>
      </c>
      <c r="O33" s="12">
        <v>62</v>
      </c>
      <c r="P33" s="12">
        <v>0</v>
      </c>
      <c r="Q33" s="13">
        <f>IF(AND(ISBLANK(N33),ISBLANK(O33)),"",N33+O33)</f>
        <v>162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43</v>
      </c>
      <c r="F34" s="18">
        <v>1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41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81</v>
      </c>
      <c r="E35" s="18">
        <v>36</v>
      </c>
      <c r="F35" s="18">
        <v>0</v>
      </c>
      <c r="G35" s="19">
        <f>IF(AND(ISBLANK(D35),ISBLANK(E35)),"",D35+E35)</f>
        <v>117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104</v>
      </c>
      <c r="O35" s="18">
        <v>45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45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60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177</v>
      </c>
      <c r="F37" s="28">
        <f>IF(ISNUMBER($G37),SUM(F33:F36),"")</f>
        <v>1</v>
      </c>
      <c r="G37" s="29">
        <f>IF(SUM($G33:$G36)+SUM($Q33:$Q36)&gt;0,SUM(G33:G36),"")</f>
        <v>546</v>
      </c>
      <c r="H37" s="27">
        <f>IF(ISNUMBER($G37),SUM(H33:H36),"")</f>
        <v>0</v>
      </c>
      <c r="I37" s="99"/>
      <c r="K37" s="96">
        <v>7702</v>
      </c>
      <c r="L37" s="97"/>
      <c r="M37" s="26" t="s">
        <v>18</v>
      </c>
      <c r="N37" s="27">
        <f>IF(ISNUMBER($G37),SUM(N33:N36),"")</f>
        <v>398</v>
      </c>
      <c r="O37" s="28">
        <f>IF(ISNUMBER($G37),SUM(O33:O36),"")</f>
        <v>208</v>
      </c>
      <c r="P37" s="28">
        <f>IF(ISNUMBER($G37),SUM(P33:P36),"")</f>
        <v>1</v>
      </c>
      <c r="Q37" s="29">
        <f>IF(SUM($G33:$G36)+SUM($Q33:$Q36)&gt;0,SUM(Q33:Q36),"")</f>
        <v>606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2291</v>
      </c>
      <c r="E39" s="34">
        <f>IF(ISNUMBER($G39),SUM(E12,E17,E22,E27,E32,E37),"")</f>
        <v>1106</v>
      </c>
      <c r="F39" s="34">
        <f>IF(ISNUMBER($G39),SUM(F12,F17,F22,F27,F32,F37),"")</f>
        <v>13</v>
      </c>
      <c r="G39" s="35">
        <f>IF(SUM($G$8:$G$37)+SUM($Q$8:$Q$37)&gt;0,SUM(G12,G17,G22,G27,G32,G37),"")</f>
        <v>3397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2243</v>
      </c>
      <c r="O39" s="34">
        <f>IF(ISNUMBER($G39),SUM(O12,O17,O22,O27,O32,O37),"")</f>
        <v>1105</v>
      </c>
      <c r="P39" s="34">
        <f>IF(ISNUMBER($G39),SUM(P12,P17,P22,P27,P32,P37),"")</f>
        <v>39</v>
      </c>
      <c r="Q39" s="35">
        <f>IF(SUM($G$8:$G$37)+SUM($Q$8:$Q$37)&gt;0,SUM(Q12,Q17,Q22,Q27,Q32,Q37),"")</f>
        <v>3348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HKK Olomouc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2024-12-08T15:08:33Z</dcterms:modified>
</cp:coreProperties>
</file>